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updateLinks="never"/>
  <mc:AlternateContent xmlns:mc="http://schemas.openxmlformats.org/markup-compatibility/2006">
    <mc:Choice Requires="x15">
      <x15ac:absPath xmlns:x15ac="http://schemas.microsoft.com/office/spreadsheetml/2010/11/ac" url="/Users/pavelkrysl/Library/Mobile Documents/com~apple~CloudDocs/Auto Eder/VŘ/MF_ČR/12173/Příručka pro odběratele - elektrický pohon 2 EV/"/>
    </mc:Choice>
  </mc:AlternateContent>
  <xr:revisionPtr revIDLastSave="0" documentId="8_{01B6B654-3C08-BC47-B02B-33A19EB6D681}" xr6:coauthVersionLast="47" xr6:coauthVersionMax="47" xr10:uidLastSave="{00000000-0000-0000-0000-000000000000}"/>
  <bookViews>
    <workbookView xWindow="0" yWindow="0" windowWidth="68800" windowHeight="28800" xr2:uid="{00000000-000D-0000-FFFF-FFFF00000000}"/>
  </bookViews>
  <sheets>
    <sheet name="2EV" sheetId="3" r:id="rId1"/>
    <sheet name="List1" sheetId="1" r:id="rId2"/>
  </sheets>
  <externalReferences>
    <externalReference r:id="rId3"/>
    <externalReference r:id="rId4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'2EV'!$7:$7</definedName>
    <definedName name="_xlnm.Print_Area" localSheetId="0">'2EV'!$A$1:$G$64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3" l="1"/>
  <c r="D38" i="3"/>
  <c r="D57" i="3" s="1"/>
  <c r="E25" i="3"/>
  <c r="F25" i="3" s="1"/>
  <c r="E26" i="3"/>
  <c r="F26" i="3" s="1"/>
  <c r="E27" i="3"/>
  <c r="F27" i="3"/>
  <c r="E28" i="3"/>
  <c r="F28" i="3"/>
  <c r="E29" i="3"/>
  <c r="F29" i="3"/>
  <c r="E30" i="3"/>
  <c r="F30" i="3"/>
  <c r="E31" i="3"/>
  <c r="F31" i="3" s="1"/>
  <c r="E32" i="3"/>
  <c r="F32" i="3"/>
  <c r="E33" i="3"/>
  <c r="F33" i="3" s="1"/>
  <c r="E34" i="3"/>
  <c r="F34" i="3"/>
  <c r="D55" i="3" l="1"/>
  <c r="E44" i="3" l="1"/>
  <c r="D43" i="3" l="1"/>
  <c r="D54" i="3" l="1"/>
  <c r="E38" i="3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8" i="3" l="1"/>
  <c r="E54" i="3"/>
  <c r="E43" i="3"/>
  <c r="E24" i="3" l="1"/>
  <c r="F24" i="3" s="1"/>
  <c r="E35" i="3"/>
  <c r="F35" i="3" s="1"/>
  <c r="E23" i="3"/>
  <c r="F23" i="3" s="1"/>
  <c r="E20" i="3" l="1"/>
  <c r="F20" i="3" s="1"/>
  <c r="E36" i="3" l="1"/>
  <c r="E22" i="3"/>
  <c r="E21" i="3"/>
  <c r="E19" i="3"/>
  <c r="E15" i="3" l="1"/>
  <c r="E40" i="3"/>
  <c r="E57" i="3" l="1"/>
  <c r="F38" i="3"/>
  <c r="B62" i="3" l="1"/>
  <c r="F15" i="3"/>
  <c r="F40" i="3"/>
  <c r="F36" i="3"/>
  <c r="F22" i="3"/>
  <c r="F21" i="3"/>
  <c r="F19" i="3"/>
  <c r="F57" i="3" l="1"/>
  <c r="E55" i="3"/>
  <c r="F55" i="3" l="1"/>
  <c r="F54" i="3" l="1"/>
  <c r="E58" i="3" l="1"/>
  <c r="E60" i="3" s="1"/>
  <c r="F58" i="3" l="1"/>
  <c r="F60" i="3" s="1"/>
</calcChain>
</file>

<file path=xl/sharedStrings.xml><?xml version="1.0" encoding="utf-8"?>
<sst xmlns="http://schemas.openxmlformats.org/spreadsheetml/2006/main" count="93" uniqueCount="54">
  <si>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</si>
  <si>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</si>
  <si>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</si>
  <si>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</si>
  <si>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</si>
  <si>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</si>
  <si>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</si>
  <si>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</si>
  <si>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</si>
  <si>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</si>
  <si>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</si>
  <si>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</si>
  <si>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</si>
  <si>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</si>
  <si>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</si>
  <si>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</si>
  <si>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</si>
  <si>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</si>
  <si>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</si>
  <si>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</si>
  <si>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</si>
  <si>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</si>
  <si>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</si>
  <si>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</si>
  <si>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</si>
  <si>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</si>
  <si>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</si>
  <si>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</si>
  <si>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modrá</t>
  </si>
  <si>
    <t>černá</t>
  </si>
  <si>
    <t>Příplatková barva nebo barva jako součást Fakultativní výbavy</t>
  </si>
  <si>
    <t>BZ4X</t>
  </si>
  <si>
    <t>Toyota</t>
  </si>
  <si>
    <t>Vestavěná GPS navigace</t>
  </si>
  <si>
    <t>Parkovací senzory vpředu</t>
  </si>
  <si>
    <t>Parkovací senzory a parkovací kamera vzadu</t>
  </si>
  <si>
    <t>Palubní počítač</t>
  </si>
  <si>
    <t>Vyhřívaná vnější zpětná zrcátka</t>
  </si>
  <si>
    <t>Středová loketní opěrka vpředu</t>
  </si>
  <si>
    <t>Digitální přístrojový štít</t>
  </si>
  <si>
    <t>Letní pneu na litých discích včetně sady kompatibilních bezpečnostních šroubů kol</t>
  </si>
  <si>
    <t>Aktivní systém hlídání jízdního pruhu</t>
  </si>
  <si>
    <t>Asistent čtení dopravních značek</t>
  </si>
  <si>
    <t>Vyhřívaný volant</t>
  </si>
  <si>
    <t>Vyhřívání předních sedadel</t>
  </si>
  <si>
    <t>Adaptivní tempomat</t>
  </si>
  <si>
    <t>Světelný senzor</t>
  </si>
  <si>
    <t>Dešťový senzor</t>
  </si>
  <si>
    <t>Hasicí přístroj vhodný k hašení požáru lithiových baterií v počáteční fázi bude umístěn v zavazadlovém prostoru. K montáži dojde u dodavatele, který je certifikovaným pracovištěm pro montáž hasičské techniky</t>
  </si>
  <si>
    <t>Možnost dodatečné montáže zásuvky 12V v zavazadlovém prostoru</t>
  </si>
  <si>
    <t>Reflexní vesty pro všechny cestující</t>
  </si>
  <si>
    <t>červená</t>
  </si>
  <si>
    <t xml:space="preserve">Příloha Kupní smlouvy: Specifikace předmětu plnění - Obecná
 "Centrální nákup osobních vozidel s elektrickým pohonem – kategorie 2 EV"
</t>
  </si>
  <si>
    <t>2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</si>
</sst>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left" vertical="center"/>
      <protection hidden="1"/>
    </xf>
    <xf numFmtId="165" fontId="5" fillId="0" borderId="0" xfId="0" applyNumberFormat="1" applyFont="1" applyAlignment="1" applyProtection="1">
      <alignment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 indent="2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" fontId="2" fillId="3" borderId="3" xfId="0" applyNumberFormat="1" applyFont="1" applyFill="1" applyBorder="1" applyAlignment="1" applyProtection="1">
      <alignment horizontal="left" vertical="center" wrapText="1"/>
      <protection locked="0"/>
    </xf>
    <xf numFmtId="1" fontId="2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/>
      <protection hidden="1"/>
    </xf>
    <xf numFmtId="0" fontId="5" fillId="0" borderId="3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10is76.urad.mfcr.cz/EPD_Public/Odbor66/Odd&#283;len&#237;%206601/Spole&#269;n&#253;%20n&#225;kup/11%20-%20Archiv/Centr&#225;ln&#237;%20zak&#225;zka%20-%20auta/p&#345;&#237;ru&#269;ka%20auta/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15835/Desktop/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7"/>
  <sheetViews>
    <sheetView showGridLines="0" tabSelected="1" view="pageBreakPreview" zoomScale="90" zoomScaleNormal="100" zoomScaleSheetLayoutView="90" workbookViewId="0">
      <selection activeCell="J35" sqref="J35"/>
    </sheetView>
  </sheetViews>
  <sheetFormatPr baseColWidth="10" defaultColWidth="9.1640625" defaultRowHeight="14" x14ac:dyDescent="0.2"/>
  <cols>
    <col min="1" max="1" width="3" style="2" customWidth="1"/>
    <col min="2" max="2" width="41.83203125" style="2" customWidth="1"/>
    <col min="3" max="3" width="14.5" style="2" customWidth="1"/>
    <col min="4" max="4" width="20.83203125" style="2" customWidth="1"/>
    <col min="5" max="6" width="18.33203125" style="2" customWidth="1"/>
    <col min="7" max="7" width="2.5" style="2" customWidth="1"/>
    <col min="8" max="11" width="9.1640625" style="2" customWidth="1"/>
    <col min="12" max="12" width="9.1640625" style="3" customWidth="1"/>
    <col min="13" max="13" width="9.1640625" style="2" customWidth="1"/>
    <col min="14" max="16384" width="9.1640625" style="2"/>
  </cols>
  <sheetData>
    <row r="1" spans="2:12" x14ac:dyDescent="0.2">
      <c r="B1" s="1"/>
      <c r="C1" s="1"/>
      <c r="D1" s="1"/>
      <c r="E1" s="1"/>
    </row>
    <row r="3" spans="2:12" customFormat="1" ht="15" x14ac:dyDescent="0.2"/>
    <row r="4" spans="2:12" customFormat="1" ht="47.25" customHeight="1" x14ac:dyDescent="0.2">
      <c r="B4" s="72" t="s">
        <v>52</v>
      </c>
      <c r="C4" s="72"/>
      <c r="D4" s="72"/>
      <c r="E4" s="72"/>
      <c r="F4" s="72"/>
      <c r="G4" s="4"/>
      <c r="H4" s="4"/>
      <c r="I4" s="4"/>
      <c r="J4" s="4"/>
      <c r="K4" s="4"/>
      <c r="L4" s="4"/>
    </row>
    <row r="5" spans="2:12" x14ac:dyDescent="0.2">
      <c r="B5" s="25"/>
      <c r="C5" s="25"/>
      <c r="D5" s="25"/>
      <c r="E5" s="25"/>
      <c r="F5" s="25"/>
      <c r="L5" s="2"/>
    </row>
    <row r="6" spans="2:12" ht="4.5" customHeight="1" x14ac:dyDescent="0.2">
      <c r="B6" s="25"/>
      <c r="C6" s="25"/>
      <c r="D6" s="25"/>
      <c r="E6" s="25"/>
      <c r="F6" s="25"/>
      <c r="L6" s="2"/>
    </row>
    <row r="7" spans="2:12" s="5" customFormat="1" ht="17.25" customHeight="1" x14ac:dyDescent="0.2">
      <c r="B7" s="30" t="s">
        <v>0</v>
      </c>
      <c r="C7" s="73" t="s">
        <v>53</v>
      </c>
      <c r="D7" s="73"/>
      <c r="E7" s="73"/>
      <c r="F7" s="73"/>
    </row>
    <row r="8" spans="2:12" s="5" customFormat="1" ht="17.25" customHeight="1" x14ac:dyDescent="0.2">
      <c r="B8" s="31" t="s">
        <v>1</v>
      </c>
      <c r="C8" s="73" t="s">
        <v>32</v>
      </c>
      <c r="D8" s="73"/>
      <c r="E8" s="73"/>
      <c r="F8" s="73"/>
    </row>
    <row r="9" spans="2:12" s="5" customFormat="1" ht="17.25" customHeight="1" x14ac:dyDescent="0.2">
      <c r="B9" s="31" t="s">
        <v>2</v>
      </c>
      <c r="C9" s="74" t="s">
        <v>31</v>
      </c>
      <c r="D9" s="75"/>
      <c r="E9" s="75"/>
      <c r="F9" s="76"/>
    </row>
    <row r="10" spans="2:12" s="5" customFormat="1" ht="17.25" customHeight="1" x14ac:dyDescent="0.2">
      <c r="B10" s="31" t="s">
        <v>3</v>
      </c>
      <c r="C10" s="71" t="s">
        <v>19</v>
      </c>
      <c r="D10" s="71"/>
      <c r="E10" s="71"/>
      <c r="F10" s="71"/>
    </row>
    <row r="11" spans="2:12" s="5" customFormat="1" ht="17.25" customHeight="1" x14ac:dyDescent="0.2">
      <c r="B11" s="31" t="s">
        <v>4</v>
      </c>
      <c r="C11" s="71" t="s">
        <v>19</v>
      </c>
      <c r="D11" s="71"/>
      <c r="E11" s="71"/>
      <c r="F11" s="71"/>
    </row>
    <row r="12" spans="2:12" s="5" customFormat="1" ht="17.25" customHeight="1" x14ac:dyDescent="0.2">
      <c r="B12" s="31" t="s">
        <v>5</v>
      </c>
      <c r="C12" s="51" t="s">
        <v>19</v>
      </c>
      <c r="D12" s="52"/>
      <c r="E12" s="52"/>
      <c r="F12" s="53"/>
    </row>
    <row r="13" spans="2:12" x14ac:dyDescent="0.2">
      <c r="B13" s="6"/>
      <c r="C13" s="6"/>
      <c r="D13" s="6"/>
      <c r="E13" s="6"/>
      <c r="F13" s="7"/>
      <c r="L13" s="2"/>
    </row>
    <row r="14" spans="2:12" ht="29.25" customHeight="1" x14ac:dyDescent="0.2">
      <c r="B14" s="54" t="s">
        <v>6</v>
      </c>
      <c r="C14" s="55"/>
      <c r="D14" s="32" t="s">
        <v>7</v>
      </c>
      <c r="E14" s="32" t="s">
        <v>8</v>
      </c>
      <c r="F14" s="33" t="s">
        <v>9</v>
      </c>
      <c r="L14" s="2"/>
    </row>
    <row r="15" spans="2:12" s="8" customFormat="1" ht="36" customHeight="1" x14ac:dyDescent="0.2">
      <c r="B15" s="56" t="s">
        <v>12</v>
      </c>
      <c r="C15" s="57"/>
      <c r="D15" s="20">
        <v>654357</v>
      </c>
      <c r="E15" s="20">
        <f>D15*0.21</f>
        <v>137414.97</v>
      </c>
      <c r="F15" s="20">
        <f>D15+E15</f>
        <v>791771.97</v>
      </c>
      <c r="J15" s="9"/>
    </row>
    <row r="16" spans="2:12" x14ac:dyDescent="0.2">
      <c r="B16" s="34"/>
      <c r="C16" s="34"/>
      <c r="D16" s="34"/>
      <c r="E16" s="34"/>
      <c r="F16" s="35"/>
      <c r="L16" s="2"/>
    </row>
    <row r="17" spans="2:12" s="10" customFormat="1" ht="32.25" customHeight="1" x14ac:dyDescent="0.2">
      <c r="B17" s="32" t="s">
        <v>6</v>
      </c>
      <c r="C17" s="32" t="s">
        <v>10</v>
      </c>
      <c r="D17" s="32" t="s">
        <v>7</v>
      </c>
      <c r="E17" s="32" t="s">
        <v>8</v>
      </c>
      <c r="F17" s="33" t="s">
        <v>9</v>
      </c>
    </row>
    <row r="18" spans="2:12" ht="17.25" customHeight="1" x14ac:dyDescent="0.2">
      <c r="B18" s="58" t="s">
        <v>13</v>
      </c>
      <c r="C18" s="59"/>
      <c r="D18" s="59"/>
      <c r="E18" s="59"/>
      <c r="F18" s="60"/>
      <c r="L18" s="2"/>
    </row>
    <row r="19" spans="2:12" s="5" customFormat="1" ht="34.5" customHeight="1" x14ac:dyDescent="0.2">
      <c r="B19" s="36" t="s">
        <v>33</v>
      </c>
      <c r="C19" s="38" t="s">
        <v>19</v>
      </c>
      <c r="D19" s="37">
        <v>0</v>
      </c>
      <c r="E19" s="37">
        <f>D19*0.21</f>
        <v>0</v>
      </c>
      <c r="F19" s="37">
        <f t="shared" ref="F19:F40" si="0">D19+E19</f>
        <v>0</v>
      </c>
    </row>
    <row r="20" spans="2:12" ht="17.25" customHeight="1" x14ac:dyDescent="0.2">
      <c r="B20" s="36" t="s">
        <v>34</v>
      </c>
      <c r="C20" s="38" t="s">
        <v>19</v>
      </c>
      <c r="D20" s="37">
        <v>0</v>
      </c>
      <c r="E20" s="37">
        <f t="shared" ref="E20:E36" si="1">D20*0.21</f>
        <v>0</v>
      </c>
      <c r="F20" s="37">
        <f t="shared" si="0"/>
        <v>0</v>
      </c>
      <c r="L20" s="2"/>
    </row>
    <row r="21" spans="2:12" ht="15" x14ac:dyDescent="0.2">
      <c r="B21" s="36" t="s">
        <v>35</v>
      </c>
      <c r="C21" s="38" t="s">
        <v>19</v>
      </c>
      <c r="D21" s="37">
        <v>0</v>
      </c>
      <c r="E21" s="37">
        <f t="shared" si="1"/>
        <v>0</v>
      </c>
      <c r="F21" s="37">
        <f t="shared" si="0"/>
        <v>0</v>
      </c>
      <c r="L21" s="2"/>
    </row>
    <row r="22" spans="2:12" ht="17.25" customHeight="1" x14ac:dyDescent="0.2">
      <c r="B22" s="36" t="s">
        <v>36</v>
      </c>
      <c r="C22" s="38" t="s">
        <v>19</v>
      </c>
      <c r="D22" s="37">
        <v>0</v>
      </c>
      <c r="E22" s="37">
        <f t="shared" si="1"/>
        <v>0</v>
      </c>
      <c r="F22" s="37">
        <f t="shared" si="0"/>
        <v>0</v>
      </c>
      <c r="L22" s="2"/>
    </row>
    <row r="23" spans="2:12" ht="31.5" customHeight="1" x14ac:dyDescent="0.2">
      <c r="B23" s="36" t="s">
        <v>37</v>
      </c>
      <c r="C23" s="38" t="s">
        <v>19</v>
      </c>
      <c r="D23" s="37">
        <v>0</v>
      </c>
      <c r="E23" s="37">
        <f>D23*0.21</f>
        <v>0</v>
      </c>
      <c r="F23" s="37">
        <f>D23+E23</f>
        <v>0</v>
      </c>
      <c r="L23" s="2"/>
    </row>
    <row r="24" spans="2:12" ht="17.25" customHeight="1" x14ac:dyDescent="0.2">
      <c r="B24" s="36" t="s">
        <v>38</v>
      </c>
      <c r="C24" s="38" t="s">
        <v>19</v>
      </c>
      <c r="D24" s="37">
        <v>0</v>
      </c>
      <c r="E24" s="37">
        <f t="shared" ref="E24:E35" si="2">D24*0.21</f>
        <v>0</v>
      </c>
      <c r="F24" s="37">
        <f>D24+E24</f>
        <v>0</v>
      </c>
      <c r="L24" s="2"/>
    </row>
    <row r="25" spans="2:12" ht="17.25" customHeight="1" x14ac:dyDescent="0.2">
      <c r="B25" s="36" t="s">
        <v>39</v>
      </c>
      <c r="C25" s="38" t="s">
        <v>19</v>
      </c>
      <c r="D25" s="37">
        <v>0</v>
      </c>
      <c r="E25" s="37">
        <f t="shared" ref="E25:E34" si="3">D25*0.21</f>
        <v>0</v>
      </c>
      <c r="F25" s="37">
        <f t="shared" ref="F25:F34" si="4">D25+E25</f>
        <v>0</v>
      </c>
      <c r="L25" s="2"/>
    </row>
    <row r="26" spans="2:12" ht="30" hidden="1" x14ac:dyDescent="0.2">
      <c r="B26" s="36" t="s">
        <v>40</v>
      </c>
      <c r="C26" s="38" t="s">
        <v>19</v>
      </c>
      <c r="D26" s="37">
        <v>0</v>
      </c>
      <c r="E26" s="37">
        <f t="shared" si="3"/>
        <v>0</v>
      </c>
      <c r="F26" s="37">
        <f t="shared" si="4"/>
        <v>0</v>
      </c>
      <c r="L26" s="2"/>
    </row>
    <row r="27" spans="2:12" ht="17.25" customHeight="1" x14ac:dyDescent="0.2">
      <c r="B27" s="36" t="s">
        <v>41</v>
      </c>
      <c r="C27" s="38" t="s">
        <v>19</v>
      </c>
      <c r="D27" s="37">
        <v>0</v>
      </c>
      <c r="E27" s="37">
        <f t="shared" si="3"/>
        <v>0</v>
      </c>
      <c r="F27" s="37">
        <f t="shared" si="4"/>
        <v>0</v>
      </c>
      <c r="L27" s="2"/>
    </row>
    <row r="28" spans="2:12" ht="17.25" customHeight="1" x14ac:dyDescent="0.2">
      <c r="B28" s="36" t="s">
        <v>42</v>
      </c>
      <c r="C28" s="38" t="s">
        <v>19</v>
      </c>
      <c r="D28" s="37">
        <v>0</v>
      </c>
      <c r="E28" s="37">
        <f t="shared" si="3"/>
        <v>0</v>
      </c>
      <c r="F28" s="37">
        <f t="shared" si="4"/>
        <v>0</v>
      </c>
      <c r="L28" s="2"/>
    </row>
    <row r="29" spans="2:12" ht="17.25" customHeight="1" x14ac:dyDescent="0.2">
      <c r="B29" s="36" t="s">
        <v>43</v>
      </c>
      <c r="C29" s="38" t="s">
        <v>19</v>
      </c>
      <c r="D29" s="37">
        <v>0</v>
      </c>
      <c r="E29" s="37">
        <f t="shared" si="3"/>
        <v>0</v>
      </c>
      <c r="F29" s="37">
        <f t="shared" si="4"/>
        <v>0</v>
      </c>
      <c r="L29" s="2"/>
    </row>
    <row r="30" spans="2:12" ht="17.25" customHeight="1" x14ac:dyDescent="0.2">
      <c r="B30" s="36" t="s">
        <v>44</v>
      </c>
      <c r="C30" s="38" t="s">
        <v>19</v>
      </c>
      <c r="D30" s="37">
        <v>0</v>
      </c>
      <c r="E30" s="37">
        <f t="shared" si="3"/>
        <v>0</v>
      </c>
      <c r="F30" s="37">
        <f t="shared" si="4"/>
        <v>0</v>
      </c>
      <c r="L30" s="2"/>
    </row>
    <row r="31" spans="2:12" ht="17.25" hidden="1" customHeight="1" x14ac:dyDescent="0.2">
      <c r="B31" s="36" t="s">
        <v>45</v>
      </c>
      <c r="C31" s="38" t="s">
        <v>19</v>
      </c>
      <c r="D31" s="37">
        <v>0</v>
      </c>
      <c r="E31" s="37">
        <f t="shared" si="3"/>
        <v>0</v>
      </c>
      <c r="F31" s="37">
        <f t="shared" si="4"/>
        <v>0</v>
      </c>
      <c r="L31" s="2"/>
    </row>
    <row r="32" spans="2:12" ht="17.25" customHeight="1" x14ac:dyDescent="0.2">
      <c r="B32" s="36" t="s">
        <v>46</v>
      </c>
      <c r="C32" s="38" t="s">
        <v>19</v>
      </c>
      <c r="D32" s="37">
        <v>0</v>
      </c>
      <c r="E32" s="37">
        <f t="shared" si="3"/>
        <v>0</v>
      </c>
      <c r="F32" s="37">
        <f t="shared" si="4"/>
        <v>0</v>
      </c>
      <c r="L32" s="2"/>
    </row>
    <row r="33" spans="2:12" ht="19.5" customHeight="1" x14ac:dyDescent="0.2">
      <c r="B33" s="36" t="s">
        <v>47</v>
      </c>
      <c r="C33" s="38" t="s">
        <v>19</v>
      </c>
      <c r="D33" s="37">
        <v>0</v>
      </c>
      <c r="E33" s="37">
        <f t="shared" si="3"/>
        <v>0</v>
      </c>
      <c r="F33" s="37">
        <f t="shared" si="4"/>
        <v>0</v>
      </c>
      <c r="L33" s="2"/>
    </row>
    <row r="34" spans="2:12" ht="60" x14ac:dyDescent="0.2">
      <c r="B34" s="36" t="s">
        <v>48</v>
      </c>
      <c r="C34" s="12" t="s">
        <v>19</v>
      </c>
      <c r="D34" s="37">
        <v>400</v>
      </c>
      <c r="E34" s="37">
        <f t="shared" si="3"/>
        <v>84</v>
      </c>
      <c r="F34" s="37">
        <f t="shared" si="4"/>
        <v>484</v>
      </c>
      <c r="L34" s="2"/>
    </row>
    <row r="35" spans="2:12" ht="30" x14ac:dyDescent="0.2">
      <c r="B35" s="36" t="s">
        <v>49</v>
      </c>
      <c r="C35" s="12" t="s">
        <v>19</v>
      </c>
      <c r="D35" s="37">
        <v>1500</v>
      </c>
      <c r="E35" s="37">
        <f t="shared" si="2"/>
        <v>315</v>
      </c>
      <c r="F35" s="37">
        <f>D35+E35</f>
        <v>1815</v>
      </c>
      <c r="L35" s="2"/>
    </row>
    <row r="36" spans="2:12" ht="17.25" customHeight="1" x14ac:dyDescent="0.2">
      <c r="B36" s="36" t="s">
        <v>50</v>
      </c>
      <c r="C36" s="12" t="s">
        <v>19</v>
      </c>
      <c r="D36" s="37">
        <v>600</v>
      </c>
      <c r="E36" s="37">
        <f t="shared" si="1"/>
        <v>126</v>
      </c>
      <c r="F36" s="37">
        <f t="shared" si="0"/>
        <v>726</v>
      </c>
      <c r="L36" s="2"/>
    </row>
    <row r="37" spans="2:12" ht="17.25" customHeight="1" x14ac:dyDescent="0.2">
      <c r="B37" s="39"/>
      <c r="C37" s="40"/>
      <c r="D37" s="28"/>
      <c r="E37" s="28"/>
      <c r="F37" s="28"/>
      <c r="L37" s="2"/>
    </row>
    <row r="38" spans="2:12" ht="17.25" customHeight="1" x14ac:dyDescent="0.2">
      <c r="B38" s="62" t="s">
        <v>22</v>
      </c>
      <c r="C38" s="63"/>
      <c r="D38" s="22">
        <f>SUM(D19+D20+D21+D22+D23+D24+D25+D26+D27+D28+D29+D30+D31+D32+D33)+(IF(C34="ANO",D34,"0"))+(IF(C35="ANO",D35,"0"))+(IF(C36="ANO",D36,"0"))</f>
        <v>0</v>
      </c>
      <c r="E38" s="22">
        <f>D38*0.21</f>
        <v>0</v>
      </c>
      <c r="F38" s="22">
        <f>D38+E38</f>
        <v>0</v>
      </c>
      <c r="L38" s="2"/>
    </row>
    <row r="39" spans="2:12" ht="17.25" customHeight="1" x14ac:dyDescent="0.2">
      <c r="B39" s="68"/>
      <c r="C39" s="69"/>
      <c r="D39" s="69"/>
      <c r="E39" s="69"/>
      <c r="F39" s="70"/>
      <c r="L39" s="2"/>
    </row>
    <row r="40" spans="2:12" ht="17.25" customHeight="1" x14ac:dyDescent="0.2">
      <c r="B40" s="41" t="s">
        <v>23</v>
      </c>
      <c r="C40" s="12" t="s">
        <v>19</v>
      </c>
      <c r="D40" s="22">
        <v>71735</v>
      </c>
      <c r="E40" s="22">
        <f>D40*0.21</f>
        <v>15064.349999999999</v>
      </c>
      <c r="F40" s="22">
        <f t="shared" si="0"/>
        <v>86799.35</v>
      </c>
      <c r="L40" s="2"/>
    </row>
    <row r="41" spans="2:12" ht="17.25" customHeight="1" x14ac:dyDescent="0.2">
      <c r="B41" s="42"/>
      <c r="C41" s="29"/>
      <c r="D41" s="28"/>
      <c r="E41" s="28"/>
      <c r="F41" s="28"/>
      <c r="L41" s="2"/>
    </row>
    <row r="42" spans="2:12" ht="12" customHeight="1" x14ac:dyDescent="0.2">
      <c r="B42" s="48" t="s">
        <v>17</v>
      </c>
      <c r="C42" s="49"/>
      <c r="D42" s="49"/>
      <c r="E42" s="49"/>
      <c r="F42" s="50"/>
      <c r="L42" s="2"/>
    </row>
    <row r="43" spans="2:12" ht="12" customHeight="1" x14ac:dyDescent="0.2">
      <c r="B43" s="14"/>
      <c r="C43" s="24" t="s">
        <v>18</v>
      </c>
      <c r="D43" s="21">
        <f>F43/1.21</f>
        <v>0</v>
      </c>
      <c r="E43" s="21">
        <f>F43-D43</f>
        <v>0</v>
      </c>
      <c r="F43" s="15">
        <v>0</v>
      </c>
      <c r="L43" s="2"/>
    </row>
    <row r="44" spans="2:12" ht="12" customHeight="1" x14ac:dyDescent="0.2">
      <c r="B44" s="14"/>
      <c r="C44" s="24" t="s">
        <v>18</v>
      </c>
      <c r="D44" s="21">
        <v>0</v>
      </c>
      <c r="E44" s="21">
        <f>F44-D44</f>
        <v>0</v>
      </c>
      <c r="F44" s="15">
        <v>0</v>
      </c>
      <c r="L44" s="2"/>
    </row>
    <row r="45" spans="2:12" ht="12" customHeight="1" x14ac:dyDescent="0.2">
      <c r="B45" s="14"/>
      <c r="C45" s="24" t="s">
        <v>18</v>
      </c>
      <c r="D45" s="21">
        <f t="shared" ref="D45:D52" si="5">F45/1.21</f>
        <v>0</v>
      </c>
      <c r="E45" s="21">
        <f t="shared" ref="E45:E52" si="6">F45-D45</f>
        <v>0</v>
      </c>
      <c r="F45" s="15">
        <v>0</v>
      </c>
      <c r="L45" s="2"/>
    </row>
    <row r="46" spans="2:12" ht="12" customHeight="1" x14ac:dyDescent="0.2">
      <c r="B46" s="14"/>
      <c r="C46" s="24" t="s">
        <v>18</v>
      </c>
      <c r="D46" s="21">
        <f t="shared" si="5"/>
        <v>0</v>
      </c>
      <c r="E46" s="21">
        <f t="shared" si="6"/>
        <v>0</v>
      </c>
      <c r="F46" s="15">
        <v>0</v>
      </c>
      <c r="L46" s="2"/>
    </row>
    <row r="47" spans="2:12" ht="12" customHeight="1" x14ac:dyDescent="0.2">
      <c r="B47" s="14"/>
      <c r="C47" s="24" t="s">
        <v>18</v>
      </c>
      <c r="D47" s="21">
        <f t="shared" si="5"/>
        <v>0</v>
      </c>
      <c r="E47" s="21">
        <f t="shared" si="6"/>
        <v>0</v>
      </c>
      <c r="F47" s="15">
        <v>0</v>
      </c>
      <c r="L47" s="2"/>
    </row>
    <row r="48" spans="2:12" ht="12" customHeight="1" x14ac:dyDescent="0.2">
      <c r="B48" s="14"/>
      <c r="C48" s="24" t="s">
        <v>18</v>
      </c>
      <c r="D48" s="21">
        <f t="shared" si="5"/>
        <v>0</v>
      </c>
      <c r="E48" s="21">
        <f t="shared" si="6"/>
        <v>0</v>
      </c>
      <c r="F48" s="15">
        <v>0</v>
      </c>
      <c r="L48" s="2"/>
    </row>
    <row r="49" spans="2:12" ht="12" customHeight="1" x14ac:dyDescent="0.2">
      <c r="B49" s="14"/>
      <c r="C49" s="24" t="s">
        <v>18</v>
      </c>
      <c r="D49" s="21">
        <f t="shared" si="5"/>
        <v>0</v>
      </c>
      <c r="E49" s="21">
        <f t="shared" si="6"/>
        <v>0</v>
      </c>
      <c r="F49" s="15">
        <v>0</v>
      </c>
      <c r="L49" s="2"/>
    </row>
    <row r="50" spans="2:12" ht="12" customHeight="1" x14ac:dyDescent="0.2">
      <c r="B50" s="14"/>
      <c r="C50" s="24" t="s">
        <v>18</v>
      </c>
      <c r="D50" s="21">
        <f t="shared" si="5"/>
        <v>0</v>
      </c>
      <c r="E50" s="21">
        <f t="shared" si="6"/>
        <v>0</v>
      </c>
      <c r="F50" s="15">
        <v>0</v>
      </c>
      <c r="L50" s="2"/>
    </row>
    <row r="51" spans="2:12" ht="12" customHeight="1" x14ac:dyDescent="0.2">
      <c r="B51" s="14"/>
      <c r="C51" s="24" t="s">
        <v>18</v>
      </c>
      <c r="D51" s="21">
        <f t="shared" si="5"/>
        <v>0</v>
      </c>
      <c r="E51" s="21">
        <f t="shared" si="6"/>
        <v>0</v>
      </c>
      <c r="F51" s="15">
        <v>0</v>
      </c>
      <c r="L51" s="2"/>
    </row>
    <row r="52" spans="2:12" ht="12" customHeight="1" x14ac:dyDescent="0.2">
      <c r="B52" s="14"/>
      <c r="C52" s="24" t="s">
        <v>18</v>
      </c>
      <c r="D52" s="21">
        <f t="shared" si="5"/>
        <v>0</v>
      </c>
      <c r="E52" s="21">
        <f t="shared" si="6"/>
        <v>0</v>
      </c>
      <c r="F52" s="15">
        <v>0</v>
      </c>
      <c r="L52" s="2"/>
    </row>
    <row r="53" spans="2:12" ht="12" customHeight="1" x14ac:dyDescent="0.2">
      <c r="D53" s="11"/>
      <c r="E53" s="11"/>
      <c r="F53" s="43"/>
      <c r="L53" s="2"/>
    </row>
    <row r="54" spans="2:12" ht="12" customHeight="1" x14ac:dyDescent="0.2">
      <c r="B54" s="64" t="s">
        <v>21</v>
      </c>
      <c r="C54" s="65"/>
      <c r="D54" s="17">
        <f>IF((SUM((IF(C43="ANO",D43,"0")))+(IF(C44="ANO",D44,"0"))+(IF(C45="ANO",D45,"0"))+(IF(C46="ANO",D46,"0"))+(IF(C47="ANO",D47,"0"))+(IF(C48="ANO",D48,"0"))+(IF(C49="ANO",D49,"0"))+(IF(C50="ANO",D50,"0"))+(IF(C51="ANO",D51,"0"))+(IF(C52="ANO",D52,"0")))&gt;=(D55),"částka do/přesahuje 10 %",SUM((IF(C43="ANO",D43,"0")))+(IF(C44="ANO",D44,"0"))+(IF(C45="ANO",D45,"0"))+(IF(C46="ANO",D46,"0"))+(IF(C47="ANO",D47,"0"))+(IF(C48="ANO",D48,"0"))+(IF(C49="ANO",D49,"0"))+(IF(C50="ANO",D50,"0"))+(IF(C51="ANO",D51,"0"))+(IF(C52="ANO",D52,"0")))</f>
        <v>0</v>
      </c>
      <c r="E54" s="17">
        <f>IF((D54="částka do/přesahuje 10 %"),"částka do/přesahuje 10 %",D54*0.21)</f>
        <v>0</v>
      </c>
      <c r="F54" s="17">
        <f>IF((E54="částka do/přesahuje 10 %"),"částka do/přesahuje 10 %",D54+E54)</f>
        <v>0</v>
      </c>
      <c r="L54" s="2"/>
    </row>
    <row r="55" spans="2:12" ht="12" customHeight="1" x14ac:dyDescent="0.2">
      <c r="B55" s="66" t="s">
        <v>27</v>
      </c>
      <c r="C55" s="67"/>
      <c r="D55" s="23">
        <f>D57*0.1</f>
        <v>65435.700000000004</v>
      </c>
      <c r="E55" s="18">
        <f>D55*0.21</f>
        <v>13741.497000000001</v>
      </c>
      <c r="F55" s="18">
        <f>D55+E55</f>
        <v>79177.197</v>
      </c>
      <c r="L55" s="2"/>
    </row>
    <row r="56" spans="2:12" ht="12" customHeight="1" x14ac:dyDescent="0.2">
      <c r="B56" s="25"/>
      <c r="C56" s="25"/>
      <c r="D56" s="19"/>
      <c r="E56" s="19"/>
      <c r="F56" s="19"/>
      <c r="L56" s="2"/>
    </row>
    <row r="57" spans="2:12" ht="12" customHeight="1" x14ac:dyDescent="0.2">
      <c r="B57" s="66" t="s">
        <v>25</v>
      </c>
      <c r="C57" s="67"/>
      <c r="D57" s="18">
        <f>SUM(D15,D38,IF(C40="ANO",D40,0))</f>
        <v>654357</v>
      </c>
      <c r="E57" s="18">
        <f>D57*0.21</f>
        <v>137414.97</v>
      </c>
      <c r="F57" s="18">
        <f>D57+E57</f>
        <v>791771.97</v>
      </c>
      <c r="L57" s="2"/>
    </row>
    <row r="58" spans="2:12" s="8" customFormat="1" ht="20.25" customHeight="1" x14ac:dyDescent="0.2">
      <c r="B58" s="61" t="s">
        <v>24</v>
      </c>
      <c r="C58" s="61"/>
      <c r="D58" s="20">
        <f>D57+D54</f>
        <v>654357</v>
      </c>
      <c r="E58" s="20">
        <f>D58*0.21</f>
        <v>137414.97</v>
      </c>
      <c r="F58" s="20">
        <f>D58+E58</f>
        <v>791771.97</v>
      </c>
      <c r="J58" s="9"/>
    </row>
    <row r="59" spans="2:12" s="8" customFormat="1" ht="12" customHeight="1" x14ac:dyDescent="0.2">
      <c r="B59" s="26"/>
      <c r="C59" s="26"/>
      <c r="D59" s="27"/>
      <c r="E59" s="27"/>
      <c r="F59" s="27"/>
      <c r="J59" s="9"/>
    </row>
    <row r="60" spans="2:12" s="8" customFormat="1" ht="32.25" customHeight="1" x14ac:dyDescent="0.2">
      <c r="B60" s="45" t="s">
        <v>20</v>
      </c>
      <c r="C60" s="46"/>
      <c r="D60" s="16" t="str">
        <f>IF((AND(1 &lt;=$C$12,$C$12&lt;=64)),$C$12*D58,"-")</f>
        <v>-</v>
      </c>
      <c r="E60" s="16" t="str">
        <f>IF((AND(1 &lt;=$C$12,$C$12&lt;=64)),$C$12*E58,"-")</f>
        <v>-</v>
      </c>
      <c r="F60" s="16" t="str">
        <f>IF((AND(1 &lt;=$C$12,$C$12&lt;=64)),$C$12*F58,"-")</f>
        <v>-</v>
      </c>
      <c r="J60" s="9"/>
    </row>
    <row r="61" spans="2:12" x14ac:dyDescent="0.2">
      <c r="B61" s="25"/>
      <c r="C61" s="47"/>
      <c r="D61" s="47"/>
      <c r="E61" s="25"/>
      <c r="F61" s="25"/>
      <c r="J61" s="3"/>
      <c r="L61" s="2"/>
    </row>
    <row r="62" spans="2:12" x14ac:dyDescent="0.2">
      <c r="B62" s="44" t="str">
        <f>IF(OR(D54="částka převyšuje 10 %",C10="-",C11="-",C12="-",C34="-",C35="-",C36="-",C40="-"),"NEJSOU VYPLNĚNA VŠECHNA POVINNÁ POLE NEBO FAKULTATIVNÍ VÝBAVA DO/PŘESAHUJE 10 % !!!","JSOU VYPLNĚNA VŠECHNA POVINNÁ POLE")</f>
        <v>NEJSOU VYPLNĚNA VŠECHNA POVINNÁ POLE NEBO FAKULTATIVNÍ VÝBAVA DO/PŘESAHUJE 10 % !!!</v>
      </c>
      <c r="C62" s="44"/>
      <c r="D62" s="44"/>
      <c r="E62" s="44"/>
      <c r="F62" s="44"/>
      <c r="J62" s="3"/>
      <c r="L62" s="2"/>
    </row>
    <row r="63" spans="2:12" x14ac:dyDescent="0.2">
      <c r="B63" s="44"/>
      <c r="C63" s="44"/>
      <c r="D63" s="44"/>
      <c r="E63" s="44"/>
      <c r="F63" s="44"/>
      <c r="J63" s="3"/>
      <c r="L63" s="2"/>
    </row>
    <row r="64" spans="2:12" x14ac:dyDescent="0.2">
      <c r="B64" s="25"/>
      <c r="C64" s="25"/>
      <c r="D64" s="25"/>
      <c r="E64" s="25"/>
      <c r="F64" s="25"/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</sheetData>
  <sheetProtection formatRows="0"/>
  <mergeCells count="20">
    <mergeCell ref="C11:F11"/>
    <mergeCell ref="B4:F4"/>
    <mergeCell ref="C7:F7"/>
    <mergeCell ref="C8:F8"/>
    <mergeCell ref="C9:F9"/>
    <mergeCell ref="C10:F10"/>
    <mergeCell ref="B62:F63"/>
    <mergeCell ref="B60:C60"/>
    <mergeCell ref="C61:D61"/>
    <mergeCell ref="B42:F42"/>
    <mergeCell ref="C12:F12"/>
    <mergeCell ref="B14:C14"/>
    <mergeCell ref="B15:C15"/>
    <mergeCell ref="B18:F18"/>
    <mergeCell ref="B58:C58"/>
    <mergeCell ref="B38:C38"/>
    <mergeCell ref="B54:C54"/>
    <mergeCell ref="B55:C55"/>
    <mergeCell ref="B57:C57"/>
    <mergeCell ref="B39:F39"/>
  </mergeCells>
  <conditionalFormatting sqref="B62:F63">
    <cfRule type="containsText" dxfId="3" priority="1" operator="containsText" text="NEJSOU VYPLNĚNA VŠECHNA POVINNÁ POLE NEBO FAKULTATIVNÍ VÝBAVA DO/PŘESAHUJE 10 % !!!">
      <formula>NOT(ISERROR(SEARCH("NEJSOU VYPLNĚNA VŠECHNA POVINNÁ POLE NEBO FAKULTATIVNÍ VÝBAVA DO/PŘESAHUJE 10 % !!!",B62)))</formula>
    </cfRule>
    <cfRule type="containsText" dxfId="2" priority="2" operator="containsText" text="JSOU VYPLNĚNA VŠECHNA POVINNÁ POLE">
      <formula>NOT(ISERROR(SEARCH("JSOU VYPLNĚNA VŠECHNA POVINNÁ POLE",B62)))</formula>
    </cfRule>
    <cfRule type="containsText" dxfId="1" priority="3" operator="containsText" text="NEJSOU VYPLNĚNA VŠECHNA POVINNÁ POLE NEBO FAKULTATIVNÍ VÝBAVA PŘESAHUJE 10 %!!!">
      <formula>NOT(ISERROR(SEARCH("NEJSOU VYPLNĚNA VŠECHNA POVINNÁ POLE NEBO FAKULTATIVNÍ VÝBAVA PŘESAHUJE 10 %!!!",B62)))</formula>
    </cfRule>
  </conditionalFormatting>
  <conditionalFormatting sqref="D54:F54">
    <cfRule type="containsText" dxfId="0" priority="6" operator="containsText" text="částka do/přesahuje 10 %">
      <formula>NOT(ISERROR(SEARCH("částka do/přesahuje 10 %",D54)))</formula>
    </cfRule>
  </conditionalFormatting>
  <dataValidations count="2">
    <dataValidation type="list" allowBlank="1" showInputMessage="1" showErrorMessage="1" sqref="C37" xr:uid="{00000000-0002-0000-0000-000000000000}">
      <formula1>Pozadavek</formula1>
    </dataValidation>
    <dataValidation type="list" allowBlank="1" showInputMessage="1" showErrorMessage="1" sqref="C10:F10" xr:uid="{00000000-0002-0000-0000-000001000000}">
      <formula1>Barva</formula1>
    </dataValidation>
  </dataValidations>
  <pageMargins left="0.70866141732283472" right="0.70866141732283472" top="0.78740157480314965" bottom="0.78740157480314965" header="0.31496062992125984" footer="0.31496062992125984"/>
  <pageSetup paperSize="9" scale="68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C40:C41 C19:C36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G20" sqref="G20"/>
    </sheetView>
  </sheetViews>
  <sheetFormatPr baseColWidth="10" defaultColWidth="8.83203125" defaultRowHeight="15" x14ac:dyDescent="0.2"/>
  <sheetData>
    <row r="1" spans="1:4" x14ac:dyDescent="0.2">
      <c r="A1" t="s">
        <v>19</v>
      </c>
      <c r="B1" t="s">
        <v>19</v>
      </c>
      <c r="C1" t="s">
        <v>19</v>
      </c>
      <c r="D1" t="s">
        <v>19</v>
      </c>
    </row>
    <row r="2" spans="1:4" x14ac:dyDescent="0.2">
      <c r="A2" t="s">
        <v>18</v>
      </c>
      <c r="B2" t="s">
        <v>51</v>
      </c>
      <c r="C2" s="13" t="s">
        <v>26</v>
      </c>
      <c r="D2">
        <v>1</v>
      </c>
    </row>
    <row r="3" spans="1:4" x14ac:dyDescent="0.2">
      <c r="A3" t="s">
        <v>11</v>
      </c>
      <c r="B3" t="s">
        <v>28</v>
      </c>
      <c r="C3" t="s">
        <v>16</v>
      </c>
      <c r="D3">
        <v>2</v>
      </c>
    </row>
    <row r="4" spans="1:4" x14ac:dyDescent="0.2">
      <c r="B4" t="s">
        <v>14</v>
      </c>
      <c r="C4" t="s">
        <v>15</v>
      </c>
      <c r="D4">
        <v>3</v>
      </c>
    </row>
    <row r="5" spans="1:4" x14ac:dyDescent="0.2">
      <c r="B5" t="s">
        <v>29</v>
      </c>
      <c r="D5">
        <v>4</v>
      </c>
    </row>
    <row r="6" spans="1:4" x14ac:dyDescent="0.2">
      <c r="B6" t="s">
        <v>30</v>
      </c>
      <c r="D6">
        <v>5</v>
      </c>
    </row>
    <row r="7" spans="1:4" x14ac:dyDescent="0.2">
      <c r="D7">
        <v>6</v>
      </c>
    </row>
    <row r="8" spans="1:4" x14ac:dyDescent="0.2">
      <c r="D8">
        <v>7</v>
      </c>
    </row>
    <row r="9" spans="1:4" x14ac:dyDescent="0.2">
      <c r="D9">
        <v>8</v>
      </c>
    </row>
    <row r="10" spans="1:4" x14ac:dyDescent="0.2">
      <c r="D10">
        <v>9</v>
      </c>
    </row>
    <row r="11" spans="1:4" x14ac:dyDescent="0.2">
      <c r="D11">
        <v>10</v>
      </c>
    </row>
    <row r="12" spans="1:4" x14ac:dyDescent="0.2">
      <c r="D12">
        <v>11</v>
      </c>
    </row>
    <row r="13" spans="1:4" x14ac:dyDescent="0.2">
      <c r="D13">
        <v>12</v>
      </c>
    </row>
    <row r="14" spans="1:4" x14ac:dyDescent="0.2">
      <c r="D14">
        <v>13</v>
      </c>
    </row>
    <row r="15" spans="1:4" x14ac:dyDescent="0.2">
      <c r="D15">
        <v>14</v>
      </c>
    </row>
    <row r="16" spans="1:4" x14ac:dyDescent="0.2">
      <c r="D16">
        <v>15</v>
      </c>
    </row>
    <row r="17" spans="4:4" x14ac:dyDescent="0.2">
      <c r="D17">
        <v>16</v>
      </c>
    </row>
    <row r="18" spans="4:4" x14ac:dyDescent="0.2">
      <c r="D18">
        <v>17</v>
      </c>
    </row>
    <row r="19" spans="4:4" x14ac:dyDescent="0.2">
      <c r="D19">
        <v>18</v>
      </c>
    </row>
    <row r="20" spans="4:4" x14ac:dyDescent="0.2">
      <c r="D20">
        <v>19</v>
      </c>
    </row>
    <row r="21" spans="4:4" x14ac:dyDescent="0.2">
      <c r="D21">
        <v>20</v>
      </c>
    </row>
    <row r="22" spans="4:4" x14ac:dyDescent="0.2">
      <c r="D22">
        <v>21</v>
      </c>
    </row>
    <row r="23" spans="4:4" x14ac:dyDescent="0.2">
      <c r="D23">
        <v>22</v>
      </c>
    </row>
    <row r="24" spans="4:4" x14ac:dyDescent="0.2">
      <c r="D24">
        <v>23</v>
      </c>
    </row>
    <row r="25" spans="4:4" x14ac:dyDescent="0.2">
      <c r="D25">
        <v>24</v>
      </c>
    </row>
    <row r="26" spans="4:4" x14ac:dyDescent="0.2">
      <c r="D26">
        <v>25</v>
      </c>
    </row>
    <row r="27" spans="4:4" x14ac:dyDescent="0.2">
      <c r="D27">
        <v>26</v>
      </c>
    </row>
    <row r="28" spans="4:4" x14ac:dyDescent="0.2">
      <c r="D28">
        <v>27</v>
      </c>
    </row>
    <row r="29" spans="4:4" x14ac:dyDescent="0.2">
      <c r="D29">
        <v>28</v>
      </c>
    </row>
    <row r="30" spans="4:4" x14ac:dyDescent="0.2">
      <c r="D30">
        <v>29</v>
      </c>
    </row>
    <row r="31" spans="4:4" x14ac:dyDescent="0.2">
      <c r="D31">
        <v>30</v>
      </c>
    </row>
    <row r="32" spans="4:4" x14ac:dyDescent="0.2">
      <c r="D32">
        <v>31</v>
      </c>
    </row>
    <row r="33" spans="4:4" x14ac:dyDescent="0.2">
      <c r="D33">
        <v>32</v>
      </c>
    </row>
    <row r="34" spans="4:4" x14ac:dyDescent="0.2">
      <c r="D34">
        <v>33</v>
      </c>
    </row>
    <row r="35" spans="4:4" x14ac:dyDescent="0.2">
      <c r="D35">
        <v>34</v>
      </c>
    </row>
    <row r="36" spans="4:4" x14ac:dyDescent="0.2">
      <c r="D36">
        <v>35</v>
      </c>
    </row>
    <row r="37" spans="4:4" x14ac:dyDescent="0.2">
      <c r="D37">
        <v>36</v>
      </c>
    </row>
    <row r="38" spans="4:4" x14ac:dyDescent="0.2">
      <c r="D38">
        <v>37</v>
      </c>
    </row>
    <row r="39" spans="4:4" x14ac:dyDescent="0.2">
      <c r="D39">
        <v>38</v>
      </c>
    </row>
    <row r="40" spans="4:4" x14ac:dyDescent="0.2">
      <c r="D40">
        <v>39</v>
      </c>
    </row>
    <row r="41" spans="4:4" x14ac:dyDescent="0.2">
      <c r="D41">
        <v>40</v>
      </c>
    </row>
    <row r="42" spans="4:4" x14ac:dyDescent="0.2">
      <c r="D42">
        <v>41</v>
      </c>
    </row>
    <row r="43" spans="4:4" x14ac:dyDescent="0.2">
      <c r="D43">
        <v>42</v>
      </c>
    </row>
    <row r="44" spans="4:4" x14ac:dyDescent="0.2">
      <c r="D44">
        <v>43</v>
      </c>
    </row>
    <row r="45" spans="4:4" x14ac:dyDescent="0.2">
      <c r="D45">
        <v>44</v>
      </c>
    </row>
    <row r="46" spans="4:4" x14ac:dyDescent="0.2">
      <c r="D46">
        <v>45</v>
      </c>
    </row>
    <row r="47" spans="4:4" x14ac:dyDescent="0.2">
      <c r="D47">
        <v>46</v>
      </c>
    </row>
    <row r="48" spans="4:4" x14ac:dyDescent="0.2">
      <c r="D48">
        <v>47</v>
      </c>
    </row>
    <row r="49" spans="4:4" x14ac:dyDescent="0.2">
      <c r="D49">
        <v>48</v>
      </c>
    </row>
    <row r="50" spans="4:4" x14ac:dyDescent="0.2">
      <c r="D50">
        <v>49</v>
      </c>
    </row>
    <row r="51" spans="4:4" x14ac:dyDescent="0.2">
      <c r="D51">
        <v>50</v>
      </c>
    </row>
    <row r="52" spans="4:4" x14ac:dyDescent="0.2">
      <c r="D52">
        <v>51</v>
      </c>
    </row>
    <row r="53" spans="4:4" x14ac:dyDescent="0.2">
      <c r="D53">
        <v>52</v>
      </c>
    </row>
    <row r="54" spans="4:4" x14ac:dyDescent="0.2">
      <c r="D54">
        <v>53</v>
      </c>
    </row>
    <row r="55" spans="4:4" x14ac:dyDescent="0.2">
      <c r="D55">
        <v>54</v>
      </c>
    </row>
    <row r="56" spans="4:4" x14ac:dyDescent="0.2">
      <c r="D56">
        <v>55</v>
      </c>
    </row>
    <row r="57" spans="4:4" x14ac:dyDescent="0.2">
      <c r="D57">
        <v>56</v>
      </c>
    </row>
    <row r="58" spans="4:4" x14ac:dyDescent="0.2">
      <c r="D58">
        <v>57</v>
      </c>
    </row>
    <row r="59" spans="4:4" x14ac:dyDescent="0.2">
      <c r="D59">
        <v>58</v>
      </c>
    </row>
    <row r="60" spans="4:4" x14ac:dyDescent="0.2">
      <c r="D60">
        <v>59</v>
      </c>
    </row>
    <row r="61" spans="4:4" x14ac:dyDescent="0.2">
      <c r="D61">
        <v>60</v>
      </c>
    </row>
    <row r="62" spans="4:4" x14ac:dyDescent="0.2">
      <c r="D62">
        <v>61</v>
      </c>
    </row>
    <row r="63" spans="4:4" x14ac:dyDescent="0.2">
      <c r="D63">
        <v>62</v>
      </c>
    </row>
    <row r="64" spans="4:4" x14ac:dyDescent="0.2">
      <c r="D64">
        <v>63</v>
      </c>
    </row>
    <row r="65" spans="4:4" x14ac:dyDescent="0.2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2EV</vt:lpstr>
      <vt:lpstr>List1</vt:lpstr>
      <vt:lpstr>Barva</vt:lpstr>
      <vt:lpstr>'2EV'!Názvy_tisku</vt:lpstr>
      <vt:lpstr>'2EV'!Oblast_tisku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Pavel Krýsl</cp:lastModifiedBy>
  <cp:lastPrinted>2021-08-12T11:41:12Z</cp:lastPrinted>
  <dcterms:created xsi:type="dcterms:W3CDTF">2021-06-02T12:36:52Z</dcterms:created>
  <dcterms:modified xsi:type="dcterms:W3CDTF">2024-11-29T10:58:13Z</dcterms:modified>
</cp:coreProperties>
</file>